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9900" windowHeight="11640" tabRatio="943"/>
  </bookViews>
  <sheets>
    <sheet name="7" sheetId="8" r:id="rId1"/>
  </sheets>
  <definedNames>
    <definedName name="_xlnm.Print_Titles" localSheetId="0">'7'!$32:$33</definedName>
  </definedNames>
  <calcPr calcId="145621"/>
</workbook>
</file>

<file path=xl/calcChain.xml><?xml version="1.0" encoding="utf-8"?>
<calcChain xmlns="http://schemas.openxmlformats.org/spreadsheetml/2006/main">
  <c r="G24" i="8" l="1"/>
  <c r="G17" i="8"/>
  <c r="G14" i="8"/>
  <c r="D14" i="8"/>
  <c r="D17" i="8"/>
  <c r="D24" i="8"/>
  <c r="E14" i="8"/>
  <c r="E17" i="8"/>
  <c r="E24" i="8"/>
  <c r="E12" i="8" s="1"/>
  <c r="E29" i="8" s="1"/>
  <c r="F14" i="8"/>
  <c r="F17" i="8"/>
  <c r="F24" i="8"/>
  <c r="H24" i="8"/>
  <c r="H14" i="8"/>
  <c r="H17" i="8"/>
  <c r="I24" i="8"/>
  <c r="I14" i="8"/>
  <c r="I17" i="8"/>
  <c r="D12" i="8" l="1"/>
  <c r="D29" i="8" s="1"/>
  <c r="G12" i="8"/>
  <c r="G29" i="8" s="1"/>
  <c r="F12" i="8"/>
  <c r="F29" i="8" s="1"/>
  <c r="H12" i="8"/>
  <c r="H29" i="8" s="1"/>
  <c r="I12" i="8"/>
  <c r="I29" i="8" s="1"/>
</calcChain>
</file>

<file path=xl/comments1.xml><?xml version="1.0" encoding="utf-8"?>
<comments xmlns="http://schemas.openxmlformats.org/spreadsheetml/2006/main">
  <authors>
    <author>ketvirtas</author>
  </authors>
  <commentList>
    <comment ref="D13" authorId="0">
      <text>
        <r>
          <rPr>
            <sz val="9"/>
            <color indexed="81"/>
            <rFont val="Tahoma"/>
            <family val="2"/>
            <charset val="186"/>
          </rPr>
          <t>#17_9_E13#</t>
        </r>
      </text>
    </comment>
    <comment ref="D15" authorId="0">
      <text>
        <r>
          <rPr>
            <sz val="9"/>
            <color indexed="81"/>
            <rFont val="Tahoma"/>
            <family val="2"/>
            <charset val="186"/>
          </rPr>
          <t>#17_9_E15#</t>
        </r>
      </text>
    </comment>
    <comment ref="D16" authorId="0">
      <text>
        <r>
          <rPr>
            <sz val="9"/>
            <color indexed="81"/>
            <rFont val="Tahoma"/>
            <family val="2"/>
            <charset val="186"/>
          </rPr>
          <t>#17_9_E16#</t>
        </r>
      </text>
    </comment>
    <comment ref="D18" authorId="0">
      <text>
        <r>
          <rPr>
            <sz val="9"/>
            <color indexed="81"/>
            <rFont val="Tahoma"/>
            <family val="2"/>
            <charset val="186"/>
          </rPr>
          <t>#17_9_E18#</t>
        </r>
      </text>
    </comment>
    <comment ref="D19" authorId="0">
      <text>
        <r>
          <rPr>
            <sz val="9"/>
            <color indexed="81"/>
            <rFont val="Tahoma"/>
            <family val="2"/>
            <charset val="186"/>
          </rPr>
          <t>#17_9_E19#</t>
        </r>
      </text>
    </comment>
    <comment ref="D20" authorId="0">
      <text>
        <r>
          <rPr>
            <sz val="9"/>
            <color indexed="81"/>
            <rFont val="Tahoma"/>
            <family val="2"/>
            <charset val="186"/>
          </rPr>
          <t>#17_9_E20#</t>
        </r>
      </text>
    </comment>
    <comment ref="D21" authorId="0">
      <text>
        <r>
          <rPr>
            <sz val="9"/>
            <color indexed="81"/>
            <rFont val="Tahoma"/>
            <family val="2"/>
            <charset val="186"/>
          </rPr>
          <t>#17_9_E21#</t>
        </r>
      </text>
    </comment>
    <comment ref="D22" authorId="0">
      <text>
        <r>
          <rPr>
            <sz val="9"/>
            <color indexed="81"/>
            <rFont val="Tahoma"/>
            <family val="2"/>
            <charset val="186"/>
          </rPr>
          <t>#17_9_E22#</t>
        </r>
      </text>
    </comment>
    <comment ref="D23" authorId="0">
      <text>
        <r>
          <rPr>
            <sz val="9"/>
            <color indexed="81"/>
            <rFont val="Tahoma"/>
            <family val="2"/>
            <charset val="186"/>
          </rPr>
          <t>#17_9_E23#</t>
        </r>
      </text>
    </comment>
    <comment ref="D25" authorId="0">
      <text>
        <r>
          <rPr>
            <sz val="9"/>
            <color indexed="81"/>
            <rFont val="Tahoma"/>
            <family val="2"/>
            <charset val="186"/>
          </rPr>
          <t>#17_9_E26#</t>
        </r>
      </text>
    </comment>
    <comment ref="E25" authorId="0">
      <text>
        <r>
          <rPr>
            <sz val="9"/>
            <color indexed="81"/>
            <rFont val="Tahoma"/>
            <family val="2"/>
            <charset val="186"/>
          </rPr>
          <t>#17_9_E26#</t>
        </r>
      </text>
    </comment>
    <comment ref="D27" authorId="0">
      <text>
        <r>
          <rPr>
            <sz val="9"/>
            <color indexed="81"/>
            <rFont val="Tahoma"/>
            <family val="2"/>
            <charset val="186"/>
          </rPr>
          <t>#17_9_E27#</t>
        </r>
      </text>
    </comment>
    <comment ref="E27" authorId="0">
      <text>
        <r>
          <rPr>
            <sz val="9"/>
            <color indexed="81"/>
            <rFont val="Tahoma"/>
            <family val="2"/>
            <charset val="186"/>
          </rPr>
          <t>#17_9_E27#</t>
        </r>
      </text>
    </comment>
  </commentList>
</comments>
</file>

<file path=xl/sharedStrings.xml><?xml version="1.0" encoding="utf-8"?>
<sst xmlns="http://schemas.openxmlformats.org/spreadsheetml/2006/main" count="51" uniqueCount="47">
  <si>
    <t>17-ojo VSAFAS „Finansinis turtas ir finansiniai įsipareigojimai“</t>
  </si>
  <si>
    <t>Eil. Nr.</t>
  </si>
  <si>
    <t>1.</t>
  </si>
  <si>
    <t>1.2.</t>
  </si>
  <si>
    <t>1.3.</t>
  </si>
  <si>
    <t>1.4.</t>
  </si>
  <si>
    <t>2.</t>
  </si>
  <si>
    <t>3.</t>
  </si>
  <si>
    <t>1.5.</t>
  </si>
  <si>
    <t>Straipsnio pavadinimas</t>
  </si>
  <si>
    <t>Paskutinė ataskaitinio laikotarpio diena</t>
  </si>
  <si>
    <t>Paskutinė praėjusio ataskaitinio laikotarpio diena</t>
  </si>
  <si>
    <t>Gautini mokesčiai ir socialinės įmokos </t>
  </si>
  <si>
    <t>Gautini mokesčiai</t>
  </si>
  <si>
    <t>Gautinos socialinės įmokos</t>
  </si>
  <si>
    <t>Gautinos finansavimo sumos </t>
  </si>
  <si>
    <t>Gautinos sumos už turto naudojimą, parduotas prekes, turtą, paslaugas </t>
  </si>
  <si>
    <t>Gautinos sumos už turto naudojimą</t>
  </si>
  <si>
    <t>Gautinos sumos už parduotas prekes</t>
  </si>
  <si>
    <t>Gautinos sumos už suteiktas paslaugas</t>
  </si>
  <si>
    <t>Gautinos sumos už parduotą ilgalaikį turtą</t>
  </si>
  <si>
    <t>Kitos</t>
  </si>
  <si>
    <t>Sukauptos gautinos sumos</t>
  </si>
  <si>
    <t>Iš biudžeto</t>
  </si>
  <si>
    <t>Kitos gautinos sumos</t>
  </si>
  <si>
    <t>iš viso</t>
  </si>
  <si>
    <t>tarp jų iš viešojo sektoriaus subjektų</t>
  </si>
  <si>
    <t>tarp jų iš kontroliuojamų ir asocijuotųjų ne viešojo sektoriaus subjektų</t>
  </si>
  <si>
    <t>Per vienus metus gautinų sumų įsigijimo savikaina, iš viso (1.1+1.2+1.3+1.4+1.5+1.6)</t>
  </si>
  <si>
    <t>7 priedas</t>
  </si>
  <si>
    <r>
      <t>(Informacijos apie per vienus metus gautinas sumas, pateikimo žemesniojo ir aukštesniojo lygių finansinių ataskaitų aiškinamajame rašte</t>
    </r>
    <r>
      <rPr>
        <b/>
        <sz val="12"/>
        <rFont val="Times New Roman"/>
        <family val="1"/>
        <charset val="186"/>
      </rPr>
      <t xml:space="preserve"> forma)</t>
    </r>
  </si>
  <si>
    <r>
      <t>INFORMACIJA APIE PER VIENUS METUS GAUTINAS SUMAS</t>
    </r>
    <r>
      <rPr>
        <b/>
        <strike/>
        <sz val="12"/>
        <rFont val="Times New Roman"/>
        <family val="1"/>
        <charset val="186"/>
      </rPr>
      <t/>
    </r>
  </si>
  <si>
    <t xml:space="preserve"> 1.1.</t>
  </si>
  <si>
    <t>1.2.1.</t>
  </si>
  <si>
    <t>1.2.2.</t>
  </si>
  <si>
    <t>1.3.2.</t>
  </si>
  <si>
    <t>1.3.3.</t>
  </si>
  <si>
    <t>1.3.4.</t>
  </si>
  <si>
    <t>1.3.5.</t>
  </si>
  <si>
    <t>1.3.1.</t>
  </si>
  <si>
    <t>Gautinos sumos už konfiskuotą turtą, baudos ir kitos netesybos</t>
  </si>
  <si>
    <t>1.5.1.</t>
  </si>
  <si>
    <t>1.5.2.</t>
  </si>
  <si>
    <t>1.6.</t>
  </si>
  <si>
    <r>
      <t xml:space="preserve">Per vienus metus gautinų sumų balansinė vertė </t>
    </r>
    <r>
      <rPr>
        <b/>
        <sz val="10"/>
        <rFont val="Times New Roman"/>
        <family val="1"/>
        <charset val="186"/>
      </rPr>
      <t>(1-2)</t>
    </r>
  </si>
  <si>
    <t>Per vienus metus gautinų sumų nuvertėjimas ataskaitinio laikotarpio pabaigoje(-)</t>
  </si>
  <si>
    <t>Senųjų Trakų Kęstučio pagrindinės mokyklos 2014 12 31,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</si>
</sst>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86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trike/>
      <sz val="12"/>
      <name val="Times New Roman"/>
      <family val="1"/>
      <charset val="186"/>
    </font>
    <font>
      <sz val="9"/>
      <name val="Arial"/>
    </font>
    <font>
      <sz val="10"/>
      <name val="Arial"/>
      <family val="2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/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 1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K34"/>
  <sheetViews>
    <sheetView showGridLines="0" tabSelected="1" topLeftCell="B5" zoomScaleNormal="100" zoomScaleSheetLayoutView="90" workbookViewId="0">
      <selection activeCell="K7" sqref="K7"/>
    </sheetView>
  </sheetViews>
  <sheetFormatPr defaultRowHeight="12.75" x14ac:dyDescent="0.2"/>
  <cols>
    <col min="1" max="1" width="11.85546875" style="1" customWidth="1"/>
    <col min="2" max="2" width="1.85546875" style="1" customWidth="1"/>
    <col min="3" max="3" width="34.85546875" style="1" customWidth="1"/>
    <col min="4" max="4" width="12" style="1" customWidth="1"/>
    <col min="5" max="5" width="13.7109375" style="1" customWidth="1"/>
    <col min="6" max="6" width="12.85546875" style="1" customWidth="1"/>
    <col min="7" max="7" width="11.5703125" style="1" customWidth="1"/>
    <col min="8" max="8" width="13" style="1" customWidth="1"/>
    <col min="9" max="9" width="12.85546875" style="1" customWidth="1"/>
    <col min="10" max="10" width="4.85546875" style="1" customWidth="1"/>
    <col min="11" max="11" width="38.7109375" style="1" customWidth="1"/>
    <col min="12" max="16384" width="9.140625" style="1"/>
  </cols>
  <sheetData>
    <row r="1" spans="1:11" x14ac:dyDescent="0.2">
      <c r="F1" s="11"/>
    </row>
    <row r="2" spans="1:11" x14ac:dyDescent="0.2">
      <c r="F2" s="35" t="s">
        <v>0</v>
      </c>
      <c r="G2" s="35"/>
      <c r="H2" s="35"/>
      <c r="I2" s="35"/>
    </row>
    <row r="3" spans="1:11" x14ac:dyDescent="0.2">
      <c r="B3" s="2"/>
      <c r="C3" s="1" t="s">
        <v>46</v>
      </c>
      <c r="F3" s="1" t="s">
        <v>29</v>
      </c>
    </row>
    <row r="5" spans="1:11" ht="32.25" customHeight="1" x14ac:dyDescent="0.2">
      <c r="A5" s="36" t="s">
        <v>30</v>
      </c>
      <c r="B5" s="36"/>
      <c r="C5" s="36"/>
      <c r="D5" s="36"/>
      <c r="E5" s="36"/>
      <c r="F5" s="36"/>
      <c r="G5" s="36"/>
      <c r="H5" s="36"/>
      <c r="I5" s="36"/>
    </row>
    <row r="6" spans="1:11" ht="12.75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11" ht="31.5" customHeight="1" x14ac:dyDescent="0.2">
      <c r="A7" s="36" t="s">
        <v>31</v>
      </c>
      <c r="B7" s="36"/>
      <c r="C7" s="36"/>
      <c r="D7" s="36"/>
      <c r="E7" s="36"/>
      <c r="F7" s="36"/>
      <c r="G7" s="36"/>
      <c r="H7" s="36"/>
      <c r="I7" s="36"/>
    </row>
    <row r="9" spans="1:11" ht="25.5" customHeight="1" x14ac:dyDescent="0.2">
      <c r="A9" s="37" t="s">
        <v>1</v>
      </c>
      <c r="B9" s="38" t="s">
        <v>9</v>
      </c>
      <c r="C9" s="39"/>
      <c r="D9" s="37" t="s">
        <v>10</v>
      </c>
      <c r="E9" s="37"/>
      <c r="F9" s="37"/>
      <c r="G9" s="37" t="s">
        <v>11</v>
      </c>
      <c r="H9" s="37"/>
      <c r="I9" s="37"/>
      <c r="K9" s="42"/>
    </row>
    <row r="10" spans="1:11" ht="76.5" x14ac:dyDescent="0.2">
      <c r="A10" s="37"/>
      <c r="B10" s="40"/>
      <c r="C10" s="41"/>
      <c r="D10" s="5" t="s">
        <v>25</v>
      </c>
      <c r="E10" s="5" t="s">
        <v>26</v>
      </c>
      <c r="F10" s="5" t="s">
        <v>27</v>
      </c>
      <c r="G10" s="5" t="s">
        <v>25</v>
      </c>
      <c r="H10" s="5" t="s">
        <v>26</v>
      </c>
      <c r="I10" s="5" t="s">
        <v>27</v>
      </c>
      <c r="K10" s="43"/>
    </row>
    <row r="11" spans="1:11" x14ac:dyDescent="0.2">
      <c r="A11" s="5">
        <v>1</v>
      </c>
      <c r="B11" s="33">
        <v>2</v>
      </c>
      <c r="C11" s="34"/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K11" s="43"/>
    </row>
    <row r="12" spans="1:11" ht="25.5" customHeight="1" x14ac:dyDescent="0.2">
      <c r="A12" s="4" t="s">
        <v>2</v>
      </c>
      <c r="B12" s="29" t="s">
        <v>28</v>
      </c>
      <c r="C12" s="32"/>
      <c r="D12" s="19">
        <f t="shared" ref="D12:I12" si="0">SUM(D13,D14,D17,D23,D24,D27)</f>
        <v>63613.799999999996</v>
      </c>
      <c r="E12" s="19">
        <f t="shared" si="0"/>
        <v>63613.799999999996</v>
      </c>
      <c r="F12" s="19">
        <f t="shared" si="0"/>
        <v>0</v>
      </c>
      <c r="G12" s="19">
        <f t="shared" si="0"/>
        <v>60562.840000000004</v>
      </c>
      <c r="H12" s="19">
        <f t="shared" si="0"/>
        <v>60562.840000000004</v>
      </c>
      <c r="I12" s="19">
        <f t="shared" si="0"/>
        <v>0</v>
      </c>
      <c r="K12" s="44"/>
    </row>
    <row r="13" spans="1:11" ht="15" customHeight="1" x14ac:dyDescent="0.2">
      <c r="A13" s="5" t="s">
        <v>32</v>
      </c>
      <c r="B13" s="26" t="s">
        <v>15</v>
      </c>
      <c r="C13" s="27"/>
      <c r="D13" s="21"/>
      <c r="E13" s="21"/>
      <c r="F13" s="20"/>
      <c r="G13" s="21"/>
      <c r="H13" s="21"/>
      <c r="I13" s="20"/>
      <c r="K13" s="45"/>
    </row>
    <row r="14" spans="1:11" ht="12.95" customHeight="1" x14ac:dyDescent="0.2">
      <c r="A14" s="5" t="s">
        <v>3</v>
      </c>
      <c r="B14" s="24" t="s">
        <v>12</v>
      </c>
      <c r="C14" s="25"/>
      <c r="D14" s="19">
        <f t="shared" ref="D14:I14" si="1">SUM(D15:D16)</f>
        <v>0</v>
      </c>
      <c r="E14" s="19">
        <f t="shared" si="1"/>
        <v>0</v>
      </c>
      <c r="F14" s="19">
        <f t="shared" si="1"/>
        <v>0</v>
      </c>
      <c r="G14" s="19">
        <f t="shared" si="1"/>
        <v>0</v>
      </c>
      <c r="H14" s="19">
        <f t="shared" si="1"/>
        <v>0</v>
      </c>
      <c r="I14" s="19">
        <f t="shared" si="1"/>
        <v>0</v>
      </c>
      <c r="K14" s="44"/>
    </row>
    <row r="15" spans="1:11" ht="12.95" customHeight="1" x14ac:dyDescent="0.2">
      <c r="A15" s="5" t="s">
        <v>33</v>
      </c>
      <c r="B15" s="6"/>
      <c r="C15" s="7" t="s">
        <v>13</v>
      </c>
      <c r="D15" s="21"/>
      <c r="E15" s="21"/>
      <c r="F15" s="22"/>
      <c r="G15" s="21"/>
      <c r="H15" s="21"/>
      <c r="I15" s="22"/>
      <c r="K15" s="45"/>
    </row>
    <row r="16" spans="1:11" ht="12.95" customHeight="1" x14ac:dyDescent="0.2">
      <c r="A16" s="5" t="s">
        <v>34</v>
      </c>
      <c r="B16" s="6"/>
      <c r="C16" s="7" t="s">
        <v>14</v>
      </c>
      <c r="D16" s="21"/>
      <c r="E16" s="21"/>
      <c r="F16" s="22"/>
      <c r="G16" s="21"/>
      <c r="H16" s="21"/>
      <c r="I16" s="22"/>
      <c r="K16" s="45"/>
    </row>
    <row r="17" spans="1:11" ht="25.5" customHeight="1" x14ac:dyDescent="0.2">
      <c r="A17" s="5" t="s">
        <v>4</v>
      </c>
      <c r="B17" s="24" t="s">
        <v>16</v>
      </c>
      <c r="C17" s="25"/>
      <c r="D17" s="20">
        <f t="shared" ref="D17:I17" si="2">SUM(D18:D22)</f>
        <v>0</v>
      </c>
      <c r="E17" s="20">
        <f t="shared" si="2"/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K17" s="46"/>
    </row>
    <row r="18" spans="1:11" ht="12.95" customHeight="1" x14ac:dyDescent="0.2">
      <c r="A18" s="5" t="s">
        <v>39</v>
      </c>
      <c r="B18" s="6"/>
      <c r="C18" s="7" t="s">
        <v>17</v>
      </c>
      <c r="D18" s="21"/>
      <c r="E18" s="21"/>
      <c r="F18" s="22"/>
      <c r="G18" s="21"/>
      <c r="H18" s="21"/>
      <c r="I18" s="22"/>
      <c r="K18" s="45"/>
    </row>
    <row r="19" spans="1:11" ht="12.95" customHeight="1" x14ac:dyDescent="0.2">
      <c r="A19" s="5" t="s">
        <v>35</v>
      </c>
      <c r="B19" s="6"/>
      <c r="C19" s="7" t="s">
        <v>18</v>
      </c>
      <c r="D19" s="21"/>
      <c r="E19" s="21"/>
      <c r="F19" s="22"/>
      <c r="G19" s="21"/>
      <c r="H19" s="21"/>
      <c r="I19" s="22"/>
      <c r="K19" s="45"/>
    </row>
    <row r="20" spans="1:11" ht="12.95" customHeight="1" x14ac:dyDescent="0.2">
      <c r="A20" s="5" t="s">
        <v>36</v>
      </c>
      <c r="B20" s="6"/>
      <c r="C20" s="7" t="s">
        <v>19</v>
      </c>
      <c r="D20" s="21"/>
      <c r="E20" s="21"/>
      <c r="F20" s="22"/>
      <c r="G20" s="21"/>
      <c r="H20" s="21"/>
      <c r="I20" s="22"/>
      <c r="K20" s="45"/>
    </row>
    <row r="21" spans="1:11" ht="12.95" customHeight="1" x14ac:dyDescent="0.2">
      <c r="A21" s="5" t="s">
        <v>37</v>
      </c>
      <c r="B21" s="6"/>
      <c r="C21" s="7" t="s">
        <v>20</v>
      </c>
      <c r="D21" s="21"/>
      <c r="E21" s="21"/>
      <c r="F21" s="22"/>
      <c r="G21" s="21"/>
      <c r="H21" s="21"/>
      <c r="I21" s="22"/>
      <c r="K21" s="45"/>
    </row>
    <row r="22" spans="1:11" ht="12.95" customHeight="1" x14ac:dyDescent="0.2">
      <c r="A22" s="5" t="s">
        <v>38</v>
      </c>
      <c r="B22" s="6"/>
      <c r="C22" s="7" t="s">
        <v>21</v>
      </c>
      <c r="D22" s="21"/>
      <c r="E22" s="21"/>
      <c r="F22" s="22"/>
      <c r="G22" s="21"/>
      <c r="H22" s="21"/>
      <c r="I22" s="22"/>
      <c r="K22" s="45"/>
    </row>
    <row r="23" spans="1:11" ht="25.5" customHeight="1" x14ac:dyDescent="0.2">
      <c r="A23" s="5" t="s">
        <v>5</v>
      </c>
      <c r="B23" s="24" t="s">
        <v>40</v>
      </c>
      <c r="C23" s="25"/>
      <c r="D23" s="21"/>
      <c r="E23" s="21"/>
      <c r="F23" s="23"/>
      <c r="G23" s="21"/>
      <c r="H23" s="21"/>
      <c r="I23" s="23"/>
      <c r="K23" s="45"/>
    </row>
    <row r="24" spans="1:11" ht="12.95" customHeight="1" x14ac:dyDescent="0.2">
      <c r="A24" s="5" t="s">
        <v>8</v>
      </c>
      <c r="B24" s="24" t="s">
        <v>22</v>
      </c>
      <c r="C24" s="25"/>
      <c r="D24" s="20">
        <f>SUM(D25:D25)</f>
        <v>61542.02</v>
      </c>
      <c r="E24" s="20">
        <f t="shared" ref="E24:I24" si="3">SUM(E25:E26)</f>
        <v>61542.02</v>
      </c>
      <c r="F24" s="20">
        <f t="shared" si="3"/>
        <v>0</v>
      </c>
      <c r="G24" s="20">
        <f t="shared" si="3"/>
        <v>46668.12</v>
      </c>
      <c r="H24" s="20">
        <f t="shared" si="3"/>
        <v>46668.12</v>
      </c>
      <c r="I24" s="20">
        <f t="shared" si="3"/>
        <v>0</v>
      </c>
      <c r="K24" s="46"/>
    </row>
    <row r="25" spans="1:11" ht="12.95" customHeight="1" x14ac:dyDescent="0.2">
      <c r="A25" s="5" t="s">
        <v>41</v>
      </c>
      <c r="B25" s="6"/>
      <c r="C25" s="7" t="s">
        <v>23</v>
      </c>
      <c r="D25" s="21">
        <v>61542.02</v>
      </c>
      <c r="E25" s="21">
        <v>61542.02</v>
      </c>
      <c r="F25" s="22"/>
      <c r="G25" s="21">
        <v>46668.12</v>
      </c>
      <c r="H25" s="21">
        <v>46668.12</v>
      </c>
      <c r="I25" s="22"/>
      <c r="K25" s="45"/>
    </row>
    <row r="26" spans="1:11" ht="12.95" customHeight="1" x14ac:dyDescent="0.2">
      <c r="A26" s="5" t="s">
        <v>42</v>
      </c>
      <c r="B26" s="6"/>
      <c r="C26" s="7" t="s">
        <v>21</v>
      </c>
      <c r="E26" s="21"/>
      <c r="F26" s="22"/>
      <c r="G26" s="21"/>
      <c r="H26" s="21"/>
      <c r="I26" s="22"/>
      <c r="K26" s="45"/>
    </row>
    <row r="27" spans="1:11" ht="12.95" customHeight="1" x14ac:dyDescent="0.2">
      <c r="A27" s="5" t="s">
        <v>43</v>
      </c>
      <c r="B27" s="24" t="s">
        <v>24</v>
      </c>
      <c r="C27" s="25"/>
      <c r="D27" s="21">
        <v>2071.7800000000002</v>
      </c>
      <c r="E27" s="21">
        <v>2071.7800000000002</v>
      </c>
      <c r="F27" s="23"/>
      <c r="G27" s="21">
        <v>13894.72</v>
      </c>
      <c r="H27" s="21">
        <v>13894.72</v>
      </c>
      <c r="I27" s="23"/>
      <c r="K27" s="45"/>
    </row>
    <row r="28" spans="1:11" ht="51.75" customHeight="1" x14ac:dyDescent="0.2">
      <c r="A28" s="4" t="s">
        <v>6</v>
      </c>
      <c r="B28" s="29" t="s">
        <v>45</v>
      </c>
      <c r="C28" s="30"/>
      <c r="D28" s="23"/>
      <c r="E28" s="23"/>
      <c r="F28" s="23"/>
      <c r="G28" s="21"/>
      <c r="H28" s="23"/>
      <c r="I28" s="23"/>
      <c r="K28" s="10"/>
    </row>
    <row r="29" spans="1:11" ht="48" customHeight="1" x14ac:dyDescent="0.2">
      <c r="A29" s="4" t="s">
        <v>7</v>
      </c>
      <c r="B29" s="31" t="s">
        <v>44</v>
      </c>
      <c r="C29" s="31"/>
      <c r="D29" s="18">
        <f t="shared" ref="D29:I29" si="4">SUM(D12)-SUM(D28)</f>
        <v>63613.799999999996</v>
      </c>
      <c r="E29" s="18">
        <f t="shared" si="4"/>
        <v>63613.799999999996</v>
      </c>
      <c r="F29" s="18">
        <f t="shared" si="4"/>
        <v>0</v>
      </c>
      <c r="G29" s="18">
        <f>SUM(G12)+SUM(G28)</f>
        <v>60562.840000000004</v>
      </c>
      <c r="H29" s="18">
        <f t="shared" si="4"/>
        <v>60562.840000000004</v>
      </c>
      <c r="I29" s="18">
        <f t="shared" si="4"/>
        <v>0</v>
      </c>
      <c r="K29" s="47"/>
    </row>
    <row r="30" spans="1:11" ht="12.75" customHeight="1" x14ac:dyDescent="0.2">
      <c r="A30" s="8"/>
      <c r="B30" s="9"/>
      <c r="C30" s="9"/>
      <c r="D30" s="10"/>
      <c r="E30" s="10"/>
      <c r="F30" s="10"/>
      <c r="G30" s="10"/>
      <c r="H30" s="10"/>
      <c r="I30" s="10"/>
      <c r="K30" s="42"/>
    </row>
    <row r="31" spans="1:11" x14ac:dyDescent="0.2">
      <c r="C31" s="28"/>
      <c r="D31" s="28"/>
      <c r="E31" s="28"/>
      <c r="F31" s="28"/>
      <c r="G31" s="28"/>
      <c r="H31" s="28"/>
      <c r="K31" s="42"/>
    </row>
    <row r="32" spans="1:11" s="15" customFormat="1" x14ac:dyDescent="0.2">
      <c r="A32" s="13"/>
      <c r="B32" s="13"/>
      <c r="C32" s="14"/>
      <c r="D32" s="14"/>
      <c r="E32" s="14"/>
      <c r="F32" s="14"/>
      <c r="G32" s="14"/>
      <c r="H32" s="14"/>
      <c r="I32" s="13"/>
    </row>
    <row r="33" spans="1:11" s="15" customFormat="1" x14ac:dyDescent="0.2">
      <c r="A33" s="13"/>
      <c r="B33" s="13"/>
      <c r="C33" s="14"/>
      <c r="D33" s="14"/>
      <c r="E33" s="14"/>
      <c r="F33" s="14"/>
      <c r="G33" s="14"/>
      <c r="H33" s="14"/>
      <c r="I33" s="13"/>
    </row>
    <row r="34" spans="1:11" s="15" customFormat="1" ht="12.75" customHeight="1" x14ac:dyDescent="0.2">
      <c r="A34" s="16"/>
      <c r="B34" s="16"/>
      <c r="C34" s="16"/>
      <c r="D34" s="16"/>
      <c r="E34" s="17"/>
      <c r="F34" s="16"/>
      <c r="G34" s="16"/>
      <c r="H34" s="12"/>
      <c r="I34" s="16"/>
      <c r="J34" s="16"/>
      <c r="K34" s="16"/>
    </row>
  </sheetData>
  <mergeCells count="18">
    <mergeCell ref="B12:C12"/>
    <mergeCell ref="B11:C11"/>
    <mergeCell ref="F2:I2"/>
    <mergeCell ref="A5:I5"/>
    <mergeCell ref="A7:I7"/>
    <mergeCell ref="A9:A10"/>
    <mergeCell ref="D9:F9"/>
    <mergeCell ref="G9:I9"/>
    <mergeCell ref="B9:C10"/>
    <mergeCell ref="B23:C23"/>
    <mergeCell ref="B13:C13"/>
    <mergeCell ref="B17:C17"/>
    <mergeCell ref="B14:C14"/>
    <mergeCell ref="C31:H31"/>
    <mergeCell ref="B28:C28"/>
    <mergeCell ref="B29:C29"/>
    <mergeCell ref="B27:C27"/>
    <mergeCell ref="B24:C24"/>
  </mergeCells>
  <phoneticPr fontId="1" type="noConversion"/>
  <printOptions horizontalCentered="1"/>
  <pageMargins left="0.38" right="0.36" top="0.5" bottom="0.51" header="0.51181102362204722" footer="0.51181102362204722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7</vt:lpstr>
      <vt:lpstr>'7'!Print_Titles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2011-05-03T09:05:40Z</cp:lastPrinted>
  <dcterms:created xsi:type="dcterms:W3CDTF">2009-09-03T08:07:00Z</dcterms:created>
  <dcterms:modified xsi:type="dcterms:W3CDTF">2015-03-16T10:18:00Z</dcterms:modified>
</cp:coreProperties>
</file>